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ARTS-ARHS\"/>
    </mc:Choice>
  </mc:AlternateContent>
  <bookViews>
    <workbookView xWindow="0" yWindow="3420" windowWidth="28800" windowHeight="13695" activeTab="1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3" l="1"/>
  <c r="K8" i="1"/>
  <c r="K9" i="1"/>
  <c r="K2" i="1"/>
  <c r="I7" i="3"/>
  <c r="I2" i="3"/>
  <c r="E2" i="4"/>
  <c r="E2" i="3"/>
  <c r="F2" i="2"/>
  <c r="G2" i="1"/>
  <c r="I8" i="3"/>
  <c r="F8" i="3"/>
  <c r="J8" i="3"/>
  <c r="K8" i="3"/>
  <c r="F9" i="3"/>
  <c r="J9" i="3"/>
  <c r="L9" i="3"/>
  <c r="K9" i="3"/>
  <c r="I10" i="3"/>
  <c r="F10" i="3"/>
  <c r="J10" i="3"/>
  <c r="K10" i="3"/>
  <c r="L10" i="3"/>
  <c r="I11" i="3"/>
  <c r="F11" i="3"/>
  <c r="J11" i="3"/>
  <c r="K11" i="3"/>
  <c r="I12" i="3"/>
  <c r="F12" i="3"/>
  <c r="J12" i="3"/>
  <c r="L12" i="3"/>
  <c r="K12" i="3"/>
  <c r="I13" i="3"/>
  <c r="F13" i="3"/>
  <c r="J13" i="3"/>
  <c r="K13" i="3"/>
  <c r="L13" i="3"/>
  <c r="I14" i="3"/>
  <c r="F14" i="3"/>
  <c r="J14" i="3"/>
  <c r="K14" i="3"/>
  <c r="I15" i="3"/>
  <c r="F15" i="3"/>
  <c r="J15" i="3"/>
  <c r="L15" i="3"/>
  <c r="K15" i="3"/>
  <c r="I16" i="3"/>
  <c r="F16" i="3"/>
  <c r="J16" i="3"/>
  <c r="K16" i="3"/>
  <c r="L16" i="3"/>
  <c r="I17" i="3"/>
  <c r="F17" i="3"/>
  <c r="J17" i="3"/>
  <c r="K17" i="3"/>
  <c r="I18" i="3"/>
  <c r="F18" i="3"/>
  <c r="J18" i="3"/>
  <c r="L18" i="3"/>
  <c r="K18" i="3"/>
  <c r="I19" i="3"/>
  <c r="F19" i="3"/>
  <c r="J19" i="3"/>
  <c r="K19" i="3"/>
  <c r="L19" i="3"/>
  <c r="I20" i="3"/>
  <c r="F20" i="3"/>
  <c r="J20" i="3"/>
  <c r="K20" i="3"/>
  <c r="I21" i="3"/>
  <c r="F21" i="3"/>
  <c r="J21" i="3"/>
  <c r="L21" i="3"/>
  <c r="K21" i="3"/>
  <c r="I22" i="3"/>
  <c r="F22" i="3"/>
  <c r="J22" i="3"/>
  <c r="K22" i="3"/>
  <c r="L22" i="3"/>
  <c r="I23" i="3"/>
  <c r="F23" i="3"/>
  <c r="J23" i="3"/>
  <c r="K23" i="3"/>
  <c r="I24" i="3"/>
  <c r="F24" i="3"/>
  <c r="J24" i="3"/>
  <c r="L24" i="3"/>
  <c r="K24" i="3"/>
  <c r="I25" i="3"/>
  <c r="F25" i="3"/>
  <c r="J25" i="3"/>
  <c r="K25" i="3"/>
  <c r="L25" i="3"/>
  <c r="I26" i="3"/>
  <c r="F26" i="3"/>
  <c r="J26" i="3"/>
  <c r="K26" i="3"/>
  <c r="I27" i="3"/>
  <c r="F27" i="3"/>
  <c r="J27" i="3"/>
  <c r="L27" i="3"/>
  <c r="K27" i="3"/>
  <c r="I28" i="3"/>
  <c r="F28" i="3"/>
  <c r="J28" i="3"/>
  <c r="K28" i="3"/>
  <c r="L28" i="3"/>
  <c r="I29" i="3"/>
  <c r="F29" i="3"/>
  <c r="J29" i="3"/>
  <c r="K29" i="3"/>
  <c r="I30" i="3"/>
  <c r="F30" i="3"/>
  <c r="J30" i="3"/>
  <c r="L30" i="3"/>
  <c r="K30" i="3"/>
  <c r="I31" i="3"/>
  <c r="F31" i="3"/>
  <c r="J31" i="3"/>
  <c r="K31" i="3"/>
  <c r="L31" i="3"/>
  <c r="I32" i="3"/>
  <c r="F32" i="3"/>
  <c r="J32" i="3"/>
  <c r="K32" i="3"/>
  <c r="I33" i="3"/>
  <c r="F33" i="3"/>
  <c r="J33" i="3"/>
  <c r="L33" i="3"/>
  <c r="K33" i="3"/>
  <c r="I34" i="3"/>
  <c r="F34" i="3"/>
  <c r="J34" i="3"/>
  <c r="K34" i="3"/>
  <c r="L34" i="3"/>
  <c r="I35" i="3"/>
  <c r="F35" i="3"/>
  <c r="J35" i="3"/>
  <c r="K35" i="3"/>
  <c r="I36" i="3"/>
  <c r="F36" i="3"/>
  <c r="J36" i="3"/>
  <c r="L36" i="3"/>
  <c r="K36" i="3"/>
  <c r="I37" i="3"/>
  <c r="F37" i="3"/>
  <c r="J37" i="3"/>
  <c r="K37" i="3"/>
  <c r="L37" i="3"/>
  <c r="I38" i="3"/>
  <c r="F38" i="3"/>
  <c r="J38" i="3"/>
  <c r="K38" i="3"/>
  <c r="I39" i="3"/>
  <c r="F39" i="3"/>
  <c r="J39" i="3"/>
  <c r="L39" i="3"/>
  <c r="K39" i="3"/>
  <c r="I40" i="3"/>
  <c r="F40" i="3"/>
  <c r="J40" i="3"/>
  <c r="K40" i="3"/>
  <c r="L40" i="3"/>
  <c r="I41" i="3"/>
  <c r="F41" i="3"/>
  <c r="J41" i="3"/>
  <c r="K41" i="3"/>
  <c r="I42" i="3"/>
  <c r="F42" i="3"/>
  <c r="J42" i="3"/>
  <c r="L42" i="3"/>
  <c r="K42" i="3"/>
  <c r="J8" i="2"/>
  <c r="G8" i="2"/>
  <c r="K8" i="2"/>
  <c r="L8" i="2"/>
  <c r="M8" i="2"/>
  <c r="J9" i="2"/>
  <c r="G9" i="2"/>
  <c r="K9" i="2"/>
  <c r="M9" i="2"/>
  <c r="L9" i="2"/>
  <c r="J10" i="2"/>
  <c r="G10" i="2"/>
  <c r="K10" i="2"/>
  <c r="L10" i="2"/>
  <c r="J11" i="2"/>
  <c r="G11" i="2"/>
  <c r="K11" i="2"/>
  <c r="L11" i="2"/>
  <c r="M11" i="2"/>
  <c r="J12" i="2"/>
  <c r="G12" i="2"/>
  <c r="K12" i="2"/>
  <c r="M12" i="2"/>
  <c r="L12" i="2"/>
  <c r="J13" i="2"/>
  <c r="G13" i="2"/>
  <c r="K13" i="2"/>
  <c r="L13" i="2"/>
  <c r="J14" i="2"/>
  <c r="G14" i="2"/>
  <c r="K14" i="2"/>
  <c r="L14" i="2"/>
  <c r="M14" i="2"/>
  <c r="J15" i="2"/>
  <c r="G15" i="2"/>
  <c r="K15" i="2"/>
  <c r="M15" i="2"/>
  <c r="L15" i="2"/>
  <c r="J16" i="2"/>
  <c r="G16" i="2"/>
  <c r="K16" i="2"/>
  <c r="L16" i="2"/>
  <c r="J17" i="2"/>
  <c r="G17" i="2"/>
  <c r="K17" i="2"/>
  <c r="L17" i="2"/>
  <c r="M17" i="2"/>
  <c r="J18" i="2"/>
  <c r="G18" i="2"/>
  <c r="K18" i="2"/>
  <c r="M18" i="2"/>
  <c r="L18" i="2"/>
  <c r="J19" i="2"/>
  <c r="G19" i="2"/>
  <c r="K19" i="2"/>
  <c r="L19" i="2"/>
  <c r="J20" i="2"/>
  <c r="G20" i="2"/>
  <c r="K20" i="2"/>
  <c r="L20" i="2"/>
  <c r="M20" i="2"/>
  <c r="J21" i="2"/>
  <c r="G21" i="2"/>
  <c r="K21" i="2"/>
  <c r="M21" i="2"/>
  <c r="L21" i="2"/>
  <c r="J22" i="2"/>
  <c r="G22" i="2"/>
  <c r="K22" i="2"/>
  <c r="L22" i="2"/>
  <c r="J23" i="2"/>
  <c r="G23" i="2"/>
  <c r="K23" i="2"/>
  <c r="L23" i="2"/>
  <c r="M23" i="2"/>
  <c r="J24" i="2"/>
  <c r="G24" i="2"/>
  <c r="K24" i="2"/>
  <c r="M24" i="2"/>
  <c r="L24" i="2"/>
  <c r="J25" i="2"/>
  <c r="G25" i="2"/>
  <c r="K25" i="2"/>
  <c r="L25" i="2"/>
  <c r="J26" i="2"/>
  <c r="G26" i="2"/>
  <c r="K26" i="2"/>
  <c r="L26" i="2"/>
  <c r="M26" i="2"/>
  <c r="J27" i="2"/>
  <c r="G27" i="2"/>
  <c r="K27" i="2"/>
  <c r="M27" i="2"/>
  <c r="L27" i="2"/>
  <c r="J28" i="2"/>
  <c r="G28" i="2"/>
  <c r="K28" i="2"/>
  <c r="L28" i="2"/>
  <c r="J29" i="2"/>
  <c r="G29" i="2"/>
  <c r="K29" i="2"/>
  <c r="L29" i="2"/>
  <c r="M29" i="2"/>
  <c r="J30" i="2"/>
  <c r="G30" i="2"/>
  <c r="K30" i="2"/>
  <c r="M30" i="2"/>
  <c r="L30" i="2"/>
  <c r="J31" i="2"/>
  <c r="G31" i="2"/>
  <c r="K31" i="2"/>
  <c r="L31" i="2"/>
  <c r="J32" i="2"/>
  <c r="G32" i="2"/>
  <c r="K32" i="2"/>
  <c r="L32" i="2"/>
  <c r="M32" i="2"/>
  <c r="J33" i="2"/>
  <c r="G33" i="2"/>
  <c r="K33" i="2"/>
  <c r="M33" i="2"/>
  <c r="L33" i="2"/>
  <c r="J34" i="2"/>
  <c r="G34" i="2"/>
  <c r="K34" i="2"/>
  <c r="L34" i="2"/>
  <c r="J35" i="2"/>
  <c r="G35" i="2"/>
  <c r="K35" i="2"/>
  <c r="L35" i="2"/>
  <c r="M35" i="2"/>
  <c r="J36" i="2"/>
  <c r="G36" i="2"/>
  <c r="K36" i="2"/>
  <c r="M36" i="2"/>
  <c r="L36" i="2"/>
  <c r="J37" i="2"/>
  <c r="G37" i="2"/>
  <c r="K37" i="2"/>
  <c r="L37" i="2"/>
  <c r="J38" i="2"/>
  <c r="G38" i="2"/>
  <c r="K38" i="2"/>
  <c r="L38" i="2"/>
  <c r="M38" i="2"/>
  <c r="J39" i="2"/>
  <c r="G39" i="2"/>
  <c r="K39" i="2"/>
  <c r="M39" i="2"/>
  <c r="L39" i="2"/>
  <c r="J40" i="2"/>
  <c r="G40" i="2"/>
  <c r="K40" i="2"/>
  <c r="L40" i="2"/>
  <c r="J41" i="2"/>
  <c r="G41" i="2"/>
  <c r="K41" i="2"/>
  <c r="L41" i="2"/>
  <c r="M41" i="2"/>
  <c r="J42" i="2"/>
  <c r="G42" i="2"/>
  <c r="K42" i="2"/>
  <c r="M42" i="2"/>
  <c r="L42" i="2"/>
  <c r="H8" i="1"/>
  <c r="L8" i="1"/>
  <c r="M8" i="1"/>
  <c r="N8" i="1"/>
  <c r="H9" i="1"/>
  <c r="L9" i="1"/>
  <c r="M9" i="1"/>
  <c r="K10" i="1"/>
  <c r="H10" i="1"/>
  <c r="L10" i="1"/>
  <c r="N10" i="1"/>
  <c r="M10" i="1"/>
  <c r="K11" i="1"/>
  <c r="H11" i="1"/>
  <c r="L11" i="1"/>
  <c r="M11" i="1"/>
  <c r="N11" i="1"/>
  <c r="K12" i="1"/>
  <c r="H12" i="1"/>
  <c r="L12" i="1"/>
  <c r="M12" i="1"/>
  <c r="K13" i="1"/>
  <c r="H13" i="1"/>
  <c r="L13" i="1"/>
  <c r="N13" i="1"/>
  <c r="M13" i="1"/>
  <c r="K14" i="1"/>
  <c r="H14" i="1"/>
  <c r="L14" i="1"/>
  <c r="M14" i="1"/>
  <c r="N14" i="1"/>
  <c r="K15" i="1"/>
  <c r="H15" i="1"/>
  <c r="L15" i="1"/>
  <c r="M15" i="1"/>
  <c r="K16" i="1"/>
  <c r="H16" i="1"/>
  <c r="L16" i="1"/>
  <c r="N16" i="1"/>
  <c r="M16" i="1"/>
  <c r="K17" i="1"/>
  <c r="H17" i="1"/>
  <c r="L17" i="1"/>
  <c r="M17" i="1"/>
  <c r="N17" i="1"/>
  <c r="K18" i="1"/>
  <c r="H18" i="1"/>
  <c r="L18" i="1"/>
  <c r="M18" i="1"/>
  <c r="K19" i="1"/>
  <c r="H19" i="1"/>
  <c r="L19" i="1"/>
  <c r="N19" i="1"/>
  <c r="M19" i="1"/>
  <c r="K20" i="1"/>
  <c r="H20" i="1"/>
  <c r="L20" i="1"/>
  <c r="M20" i="1"/>
  <c r="N20" i="1"/>
  <c r="K21" i="1"/>
  <c r="H21" i="1"/>
  <c r="L21" i="1"/>
  <c r="M21" i="1"/>
  <c r="K22" i="1"/>
  <c r="H22" i="1"/>
  <c r="L22" i="1"/>
  <c r="N22" i="1"/>
  <c r="M22" i="1"/>
  <c r="K23" i="1"/>
  <c r="H23" i="1"/>
  <c r="L23" i="1"/>
  <c r="M23" i="1"/>
  <c r="N23" i="1"/>
  <c r="K24" i="1"/>
  <c r="H24" i="1"/>
  <c r="L24" i="1"/>
  <c r="M24" i="1"/>
  <c r="L14" i="3"/>
  <c r="L41" i="3"/>
  <c r="L38" i="3"/>
  <c r="L35" i="3"/>
  <c r="L32" i="3"/>
  <c r="L29" i="3"/>
  <c r="L26" i="3"/>
  <c r="L23" i="3"/>
  <c r="L20" i="3"/>
  <c r="L17" i="3"/>
  <c r="L11" i="3"/>
  <c r="L8" i="3"/>
  <c r="M40" i="2"/>
  <c r="M37" i="2"/>
  <c r="M34" i="2"/>
  <c r="M31" i="2"/>
  <c r="M28" i="2"/>
  <c r="M25" i="2"/>
  <c r="M22" i="2"/>
  <c r="M19" i="2"/>
  <c r="M16" i="2"/>
  <c r="M13" i="2"/>
  <c r="M10" i="2"/>
  <c r="N24" i="1"/>
  <c r="N21" i="1"/>
  <c r="N18" i="1"/>
  <c r="N15" i="1"/>
  <c r="N12" i="1"/>
  <c r="N9" i="1"/>
  <c r="F7" i="3"/>
  <c r="G7" i="2"/>
  <c r="H7" i="1"/>
  <c r="J2" i="6"/>
  <c r="H8" i="6"/>
  <c r="L8" i="6"/>
  <c r="K8" i="6"/>
  <c r="H9" i="6"/>
  <c r="L9" i="6"/>
  <c r="K9" i="6"/>
  <c r="H10" i="6"/>
  <c r="L10" i="6"/>
  <c r="K10" i="6"/>
  <c r="N10" i="6"/>
  <c r="M10" i="6"/>
  <c r="M8" i="6"/>
  <c r="N8" i="6"/>
  <c r="M9" i="6"/>
  <c r="N9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H7" i="6"/>
  <c r="L7" i="6"/>
  <c r="L2" i="6"/>
  <c r="N2" i="6"/>
  <c r="N13" i="6"/>
  <c r="M7" i="6"/>
  <c r="N7" i="6"/>
  <c r="N15" i="6"/>
  <c r="M15" i="6"/>
  <c r="N11" i="6"/>
  <c r="M11" i="6"/>
  <c r="N14" i="6"/>
  <c r="M14" i="6"/>
  <c r="N12" i="6"/>
  <c r="M13" i="6"/>
  <c r="M2" i="6"/>
  <c r="J7" i="3"/>
  <c r="J7" i="2"/>
  <c r="K7" i="2"/>
  <c r="K7" i="1"/>
  <c r="L7" i="1"/>
  <c r="M7" i="2"/>
  <c r="L2" i="1"/>
  <c r="K2" i="2"/>
  <c r="J2" i="3"/>
  <c r="J2" i="2"/>
  <c r="L7" i="3"/>
  <c r="K7" i="3"/>
  <c r="L7" i="2"/>
  <c r="M7" i="1"/>
  <c r="N7" i="1"/>
  <c r="F2" i="4"/>
  <c r="M2" i="1"/>
  <c r="L2" i="2"/>
  <c r="K2" i="3"/>
  <c r="K3" i="6"/>
  <c r="N2" i="1"/>
  <c r="L2" i="3"/>
  <c r="I3" i="3"/>
  <c r="J3" i="2"/>
  <c r="K3" i="1"/>
  <c r="M2" i="2"/>
  <c r="G2" i="4"/>
  <c r="H2" i="4"/>
</calcChain>
</file>

<file path=xl/sharedStrings.xml><?xml version="1.0" encoding="utf-8"?>
<sst xmlns="http://schemas.openxmlformats.org/spreadsheetml/2006/main" count="197" uniqueCount="85">
  <si>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</si>
  <si>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</si>
  <si>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</si>
  <si>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</si>
  <si>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</si>
  <si>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</si>
  <si>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</si>
  <si>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</si>
  <si>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</si>
  <si>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</si>
  <si>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</si>
  <si>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</si>
  <si>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</si>
  <si>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</si>
  <si>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</si>
  <si>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</si>
  <si>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</si>
  <si>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</si>
  <si>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</si>
  <si>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</si>
  <si>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</si>
  <si>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</si>
  <si>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</si>
  <si>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</si>
  <si>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</si>
  <si>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</si>
  <si>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</si>
  <si>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</si>
  <si>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</si>
  <si>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</si>
  <si>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</si>
  <si>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</si>
  <si>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</si>
  <si>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</si>
  <si>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</si>
  <si>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</si>
  <si>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</si>
  <si>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</si>
  <si>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</si>
  <si>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</si>
  <si>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</si>
  <si>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</si>
  <si>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</si>
  <si>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</si>
  <si>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</si>
  <si>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</si>
  <si>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</si>
  <si>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</si>
  <si>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</si>
  <si>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</si>
  <si>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</si>
  <si>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</si>
  <si>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</si>
  <si>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</si>
  <si>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</si>
  <si>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</si>
  <si>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</si>
  <si>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ARHS/ARTS</t>
  </si>
  <si>
    <t>3-Year Data (19/20, 20/21, 21/22)</t>
  </si>
  <si>
    <t>ARHS</t>
  </si>
  <si>
    <t>6 Weeks--6/20-7/28</t>
  </si>
  <si>
    <t>1st 5 Weeks--5/31-6/30</t>
  </si>
  <si>
    <t>ARTS</t>
  </si>
  <si>
    <t>2A</t>
  </si>
  <si>
    <t>06/13-08/04</t>
  </si>
  <si>
    <t>1 Intro to Art</t>
  </si>
  <si>
    <t>AHRS</t>
  </si>
  <si>
    <t>7 A, B, C, D Intro Watercolor</t>
  </si>
  <si>
    <t>23 2D Design</t>
  </si>
  <si>
    <t>24 3D Design</t>
  </si>
  <si>
    <t>26 Color Theory</t>
  </si>
  <si>
    <t>12 A-D Oil/Acrylic Painting</t>
  </si>
  <si>
    <t>26 Color Theory / GDDM 51</t>
  </si>
  <si>
    <t xml:space="preserve">1 Intro to Art History </t>
  </si>
  <si>
    <t>4 Western Art History- Ancient</t>
  </si>
  <si>
    <t>5 Western Art Hist- Renaissance</t>
  </si>
  <si>
    <t>8 Asian Art History</t>
  </si>
  <si>
    <t>3A,B,C,D</t>
  </si>
  <si>
    <t>7A,B,C,D</t>
  </si>
  <si>
    <t>12 A,B,C,D</t>
  </si>
  <si>
    <t>3 Arts of Africa, Oceania, and</t>
  </si>
  <si>
    <t>FTEF comes out of GDDM this semester</t>
  </si>
  <si>
    <t>2 Art of Ancient Americas</t>
  </si>
  <si>
    <t>7 Modern Art</t>
  </si>
  <si>
    <t>We can always increase some sections of ARHS to 100 cap and/or add additional sections if there is additional demand. This total FTEF allocation is just slightly less than what we offered for ARHS in 2022-2023.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</si>
</sst>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9"/>
      <color rgb="FF00000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4" borderId="1" xfId="0" applyFont="1" applyFill="1" applyBorder="1" applyAlignment="1">
      <alignment horizontal="left"/>
    </xf>
    <xf numFmtId="0" fontId="0" fillId="4" borderId="1" xfId="0" applyFill="1" applyBorder="1" applyAlignment="1" applyProtection="1">
      <alignment horizontal="left"/>
      <protection locked="0"/>
    </xf>
    <xf numFmtId="0" fontId="11" fillId="11" borderId="0" xfId="0" applyFont="1" applyFill="1"/>
    <xf numFmtId="0" fontId="9" fillId="11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I10" sqref="I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7" t="s">
        <v>41</v>
      </c>
      <c r="K1" s="62" t="s">
        <v>43</v>
      </c>
      <c r="L1" s="63" t="s">
        <v>2</v>
      </c>
      <c r="M1" s="64" t="s">
        <v>3</v>
      </c>
      <c r="N1" s="78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8">
        <v>23</v>
      </c>
      <c r="G2" s="127" t="str">
        <f>'23-24 Summary'!C2</f>
        <v>ARHS/ARTS</v>
      </c>
      <c r="H2" s="127"/>
      <c r="I2" s="127"/>
      <c r="J2" s="13">
        <f>'23-24 Summary'!D2</f>
        <v>9</v>
      </c>
      <c r="K2" s="5">
        <f>SUM(K7:K24)</f>
        <v>0.93333333333333335</v>
      </c>
      <c r="L2" s="5">
        <f>SUM(L7:L24)</f>
        <v>612</v>
      </c>
      <c r="M2" s="5">
        <f>SUM(M7:M24)</f>
        <v>20.399999999999999</v>
      </c>
      <c r="N2" s="32">
        <f>L2/K2</f>
        <v>655.71428571428567</v>
      </c>
      <c r="O2" s="102" t="s">
        <v>50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'23-24 Summary'!D2-'Summer 23'!K2-'Fall 23'!J2-'Spring 24'!I2</f>
        <v>-6.6666666666668206E-2</v>
      </c>
      <c r="L3" s="16"/>
      <c r="M3" s="17"/>
      <c r="N3" s="17"/>
      <c r="O3" s="102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52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53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 t="s">
        <v>59</v>
      </c>
      <c r="B7" s="43">
        <v>1</v>
      </c>
      <c r="C7" s="43" t="s">
        <v>60</v>
      </c>
      <c r="D7" s="53">
        <v>44</v>
      </c>
      <c r="E7" s="53">
        <v>55</v>
      </c>
      <c r="F7" s="34">
        <v>44</v>
      </c>
      <c r="G7" s="53">
        <v>1</v>
      </c>
      <c r="H7" s="69">
        <f t="shared" ref="H7:H9" si="0">F7*G7</f>
        <v>44</v>
      </c>
      <c r="I7" s="85">
        <v>3</v>
      </c>
      <c r="J7" s="86">
        <v>3</v>
      </c>
      <c r="K7" s="68">
        <f t="shared" ref="K7" si="1">J7*G7/15</f>
        <v>0.2</v>
      </c>
      <c r="L7" s="69">
        <f>H7*I7</f>
        <v>132</v>
      </c>
      <c r="M7" s="70">
        <f>L7/30</f>
        <v>4.4000000000000004</v>
      </c>
      <c r="N7" s="68">
        <f t="shared" ref="N7" si="2">L7/K7</f>
        <v>660</v>
      </c>
      <c r="O7" s="48"/>
    </row>
    <row r="8" spans="1:15" ht="15.75" customHeight="1" x14ac:dyDescent="0.25">
      <c r="A8" s="109" t="s">
        <v>59</v>
      </c>
      <c r="B8" s="109" t="s">
        <v>82</v>
      </c>
      <c r="C8" s="109" t="s">
        <v>61</v>
      </c>
      <c r="D8" s="109">
        <v>100</v>
      </c>
      <c r="E8" s="109">
        <v>73</v>
      </c>
      <c r="F8" s="109">
        <v>100</v>
      </c>
      <c r="G8" s="109">
        <v>1</v>
      </c>
      <c r="H8" s="69">
        <f t="shared" si="0"/>
        <v>100</v>
      </c>
      <c r="I8" s="85">
        <v>3</v>
      </c>
      <c r="J8" s="86">
        <v>6</v>
      </c>
      <c r="K8" s="68">
        <f t="shared" ref="K8:K24" si="3">J8*G8/15</f>
        <v>0.4</v>
      </c>
      <c r="L8" s="69">
        <f t="shared" ref="L8:L24" si="4">H8*I8</f>
        <v>300</v>
      </c>
      <c r="M8" s="70">
        <f t="shared" ref="M8:M24" si="5">L8/30</f>
        <v>10</v>
      </c>
      <c r="N8" s="68">
        <f t="shared" ref="N8:N24" si="6">L8/K8</f>
        <v>750</v>
      </c>
      <c r="O8" s="48"/>
    </row>
    <row r="9" spans="1:15" ht="15.75" customHeight="1" x14ac:dyDescent="0.25">
      <c r="A9" s="57" t="s">
        <v>62</v>
      </c>
      <c r="B9" s="57" t="s">
        <v>63</v>
      </c>
      <c r="C9" s="57" t="s">
        <v>64</v>
      </c>
      <c r="D9" s="57">
        <v>30</v>
      </c>
      <c r="E9" s="57">
        <v>31</v>
      </c>
      <c r="F9" s="57">
        <v>30</v>
      </c>
      <c r="G9" s="57">
        <v>1</v>
      </c>
      <c r="H9" s="69">
        <f t="shared" si="0"/>
        <v>30</v>
      </c>
      <c r="I9" s="87">
        <v>6</v>
      </c>
      <c r="J9" s="87">
        <v>5</v>
      </c>
      <c r="K9" s="68">
        <f t="shared" si="3"/>
        <v>0.33333333333333331</v>
      </c>
      <c r="L9" s="69">
        <f t="shared" si="4"/>
        <v>180</v>
      </c>
      <c r="M9" s="70">
        <f t="shared" si="5"/>
        <v>6</v>
      </c>
      <c r="N9" s="68">
        <f t="shared" si="6"/>
        <v>540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tabSelected="1" zoomScale="120" zoomScaleNormal="120" workbookViewId="0">
      <pane ySplit="6" topLeftCell="A7" activePane="bottomLeft" state="frozen"/>
      <selection activeCell="C7" sqref="C7"/>
      <selection pane="bottomLeft" activeCell="F18" sqref="F1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20.28515625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41</v>
      </c>
      <c r="J1" s="62" t="s">
        <v>41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23</v>
      </c>
      <c r="F2" s="130" t="str">
        <f>'23-24 Summary'!C2</f>
        <v>ARHS/ARTS</v>
      </c>
      <c r="G2" s="130"/>
      <c r="H2" s="130"/>
      <c r="I2" s="13">
        <f>'23-24 Summary'!D2</f>
        <v>9</v>
      </c>
      <c r="J2" s="5">
        <f>SUM(J7:J42)</f>
        <v>4.0666666666666673</v>
      </c>
      <c r="K2" s="6">
        <f>SUM(K7:K42)</f>
        <v>2184</v>
      </c>
      <c r="L2" s="7">
        <f>SUM(L7:L42)</f>
        <v>72.799999999999983</v>
      </c>
      <c r="M2" s="7">
        <f>K2/J2</f>
        <v>537.04918032786873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40</v>
      </c>
      <c r="H3" s="122"/>
      <c r="I3" s="123"/>
      <c r="J3" s="5">
        <f>'23-24 Summary'!D2-'Summer 23'!K2-'Fall 23'!J2-'Spring 24'!I2</f>
        <v>-6.6666666666668206E-2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59</v>
      </c>
      <c r="B7" s="53" t="s">
        <v>65</v>
      </c>
      <c r="C7" s="53">
        <v>100</v>
      </c>
      <c r="D7" s="34">
        <v>112</v>
      </c>
      <c r="E7" s="34">
        <v>100</v>
      </c>
      <c r="F7" s="53">
        <v>1</v>
      </c>
      <c r="G7" s="74">
        <f t="shared" ref="G7:G42" si="0">E7*F7</f>
        <v>100</v>
      </c>
      <c r="H7" s="54">
        <v>3</v>
      </c>
      <c r="I7" s="54">
        <v>6</v>
      </c>
      <c r="J7" s="68">
        <f t="shared" ref="J7" si="1">I7*F7/15</f>
        <v>0.4</v>
      </c>
      <c r="K7" s="69">
        <f t="shared" ref="K7" si="2">(G7*H7)</f>
        <v>300</v>
      </c>
      <c r="L7" s="70">
        <f>K7/30</f>
        <v>10</v>
      </c>
      <c r="M7" s="68">
        <f>K7/J7</f>
        <v>750</v>
      </c>
      <c r="N7" s="55"/>
    </row>
    <row r="8" spans="1:15" ht="15.75" customHeight="1" x14ac:dyDescent="0.25">
      <c r="A8" s="53" t="s">
        <v>59</v>
      </c>
      <c r="B8" s="53" t="s">
        <v>65</v>
      </c>
      <c r="C8" s="53">
        <v>44</v>
      </c>
      <c r="D8" s="34">
        <v>42</v>
      </c>
      <c r="E8" s="34">
        <v>44</v>
      </c>
      <c r="F8" s="53">
        <v>1</v>
      </c>
      <c r="G8" s="74">
        <f t="shared" si="0"/>
        <v>44</v>
      </c>
      <c r="H8" s="54">
        <v>3</v>
      </c>
      <c r="I8" s="54">
        <v>3</v>
      </c>
      <c r="J8" s="68">
        <f t="shared" ref="J8:J42" si="3">I8*F8/15</f>
        <v>0.2</v>
      </c>
      <c r="K8" s="69">
        <f t="shared" ref="K8:K42" si="4">(G8*H8)</f>
        <v>132</v>
      </c>
      <c r="L8" s="70">
        <f t="shared" ref="L8:L42" si="5">K8/30</f>
        <v>4.4000000000000004</v>
      </c>
      <c r="M8" s="68">
        <f t="shared" ref="M8:M42" si="6">K8/J8</f>
        <v>660</v>
      </c>
      <c r="N8" s="55"/>
    </row>
    <row r="9" spans="1:15" ht="15.75" customHeight="1" x14ac:dyDescent="0.25">
      <c r="A9" s="53" t="s">
        <v>59</v>
      </c>
      <c r="B9" s="53" t="s">
        <v>80</v>
      </c>
      <c r="C9" s="53">
        <v>44</v>
      </c>
      <c r="D9" s="34">
        <v>44</v>
      </c>
      <c r="E9" s="34">
        <v>50</v>
      </c>
      <c r="F9" s="53">
        <v>1</v>
      </c>
      <c r="G9" s="74">
        <f t="shared" si="0"/>
        <v>50</v>
      </c>
      <c r="H9" s="54">
        <v>3</v>
      </c>
      <c r="I9" s="54">
        <v>3</v>
      </c>
      <c r="J9" s="68">
        <f t="shared" si="3"/>
        <v>0.2</v>
      </c>
      <c r="K9" s="69">
        <f t="shared" si="4"/>
        <v>150</v>
      </c>
      <c r="L9" s="70">
        <f t="shared" si="5"/>
        <v>5</v>
      </c>
      <c r="M9" s="68">
        <f t="shared" si="6"/>
        <v>750</v>
      </c>
      <c r="N9" s="55"/>
    </row>
    <row r="10" spans="1:15" ht="15.75" customHeight="1" x14ac:dyDescent="0.25">
      <c r="A10" s="53" t="s">
        <v>59</v>
      </c>
      <c r="B10" s="43" t="s">
        <v>74</v>
      </c>
      <c r="C10" s="53">
        <v>44</v>
      </c>
      <c r="D10" s="34">
        <v>19</v>
      </c>
      <c r="E10" s="34">
        <v>50</v>
      </c>
      <c r="F10" s="53">
        <v>1</v>
      </c>
      <c r="G10" s="74">
        <f t="shared" si="0"/>
        <v>50</v>
      </c>
      <c r="H10" s="54">
        <v>3</v>
      </c>
      <c r="I10" s="54">
        <v>3</v>
      </c>
      <c r="J10" s="68">
        <f t="shared" si="3"/>
        <v>0.2</v>
      </c>
      <c r="K10" s="69">
        <f t="shared" si="4"/>
        <v>150</v>
      </c>
      <c r="L10" s="70">
        <f t="shared" si="5"/>
        <v>5</v>
      </c>
      <c r="M10" s="68">
        <f t="shared" si="6"/>
        <v>750</v>
      </c>
      <c r="N10" s="55"/>
    </row>
    <row r="11" spans="1:15" ht="15.75" customHeight="1" x14ac:dyDescent="0.25">
      <c r="A11" s="53" t="s">
        <v>66</v>
      </c>
      <c r="B11" s="43" t="s">
        <v>75</v>
      </c>
      <c r="C11" s="53">
        <v>44</v>
      </c>
      <c r="D11" s="34">
        <v>42</v>
      </c>
      <c r="E11" s="34">
        <v>50</v>
      </c>
      <c r="F11" s="53">
        <v>1</v>
      </c>
      <c r="G11" s="74">
        <f t="shared" si="0"/>
        <v>50</v>
      </c>
      <c r="H11" s="54">
        <v>3</v>
      </c>
      <c r="I11" s="54">
        <v>3</v>
      </c>
      <c r="J11" s="68">
        <f t="shared" si="3"/>
        <v>0.2</v>
      </c>
      <c r="K11" s="69">
        <f t="shared" si="4"/>
        <v>150</v>
      </c>
      <c r="L11" s="70">
        <f t="shared" si="5"/>
        <v>5</v>
      </c>
      <c r="M11" s="68">
        <f t="shared" si="6"/>
        <v>750</v>
      </c>
      <c r="N11" s="55"/>
    </row>
    <row r="12" spans="1:15" ht="15.75" customHeight="1" x14ac:dyDescent="0.25">
      <c r="A12" s="53" t="s">
        <v>59</v>
      </c>
      <c r="B12" s="43" t="s">
        <v>76</v>
      </c>
      <c r="C12" s="53">
        <v>44</v>
      </c>
      <c r="D12" s="34">
        <v>45</v>
      </c>
      <c r="E12" s="34">
        <v>50</v>
      </c>
      <c r="F12" s="53">
        <v>1</v>
      </c>
      <c r="G12" s="74">
        <f t="shared" si="0"/>
        <v>50</v>
      </c>
      <c r="H12" s="54">
        <v>3</v>
      </c>
      <c r="I12" s="54">
        <v>3</v>
      </c>
      <c r="J12" s="68">
        <f t="shared" si="3"/>
        <v>0.2</v>
      </c>
      <c r="K12" s="69">
        <f t="shared" si="4"/>
        <v>150</v>
      </c>
      <c r="L12" s="70">
        <f t="shared" si="5"/>
        <v>5</v>
      </c>
      <c r="M12" s="68">
        <f t="shared" si="6"/>
        <v>750</v>
      </c>
      <c r="N12" s="55"/>
    </row>
    <row r="13" spans="1:15" ht="15.75" customHeight="1" x14ac:dyDescent="0.25">
      <c r="A13" s="53" t="s">
        <v>62</v>
      </c>
      <c r="B13" s="53" t="s">
        <v>63</v>
      </c>
      <c r="C13" s="53">
        <v>24</v>
      </c>
      <c r="D13" s="110">
        <v>28</v>
      </c>
      <c r="E13" s="53">
        <v>24</v>
      </c>
      <c r="F13" s="53">
        <v>3</v>
      </c>
      <c r="G13" s="74">
        <f t="shared" si="0"/>
        <v>72</v>
      </c>
      <c r="H13" s="54">
        <v>6</v>
      </c>
      <c r="I13" s="54">
        <v>5</v>
      </c>
      <c r="J13" s="68">
        <f t="shared" si="3"/>
        <v>1</v>
      </c>
      <c r="K13" s="69">
        <f t="shared" si="4"/>
        <v>432</v>
      </c>
      <c r="L13" s="70">
        <f t="shared" si="5"/>
        <v>14.4</v>
      </c>
      <c r="M13" s="68">
        <f t="shared" si="6"/>
        <v>432</v>
      </c>
      <c r="N13" s="55"/>
    </row>
    <row r="14" spans="1:15" ht="15.75" customHeight="1" x14ac:dyDescent="0.25">
      <c r="A14" s="53" t="s">
        <v>62</v>
      </c>
      <c r="B14" s="53" t="s">
        <v>67</v>
      </c>
      <c r="C14" s="53">
        <v>24</v>
      </c>
      <c r="D14" s="110">
        <v>25</v>
      </c>
      <c r="E14" s="53">
        <v>24</v>
      </c>
      <c r="F14" s="53">
        <v>1</v>
      </c>
      <c r="G14" s="74">
        <f t="shared" si="0"/>
        <v>24</v>
      </c>
      <c r="H14" s="54">
        <v>6</v>
      </c>
      <c r="I14" s="54">
        <v>5</v>
      </c>
      <c r="J14" s="68">
        <f t="shared" si="3"/>
        <v>0.33333333333333331</v>
      </c>
      <c r="K14" s="69">
        <f t="shared" si="4"/>
        <v>144</v>
      </c>
      <c r="L14" s="70">
        <f t="shared" si="5"/>
        <v>4.8</v>
      </c>
      <c r="M14" s="68">
        <f t="shared" si="6"/>
        <v>432</v>
      </c>
      <c r="N14" s="55"/>
    </row>
    <row r="15" spans="1:15" ht="15.75" customHeight="1" x14ac:dyDescent="0.25">
      <c r="A15" s="43" t="s">
        <v>62</v>
      </c>
      <c r="B15" s="43" t="s">
        <v>68</v>
      </c>
      <c r="C15" s="53">
        <v>24</v>
      </c>
      <c r="D15" s="110">
        <v>25</v>
      </c>
      <c r="E15" s="53">
        <v>24</v>
      </c>
      <c r="F15" s="53">
        <v>1</v>
      </c>
      <c r="G15" s="74">
        <f t="shared" si="0"/>
        <v>24</v>
      </c>
      <c r="H15" s="54">
        <v>6</v>
      </c>
      <c r="I15" s="54">
        <v>5</v>
      </c>
      <c r="J15" s="68">
        <f t="shared" si="3"/>
        <v>0.33333333333333331</v>
      </c>
      <c r="K15" s="69">
        <f t="shared" si="4"/>
        <v>144</v>
      </c>
      <c r="L15" s="70">
        <f t="shared" si="5"/>
        <v>4.8</v>
      </c>
      <c r="M15" s="68">
        <f t="shared" si="6"/>
        <v>432</v>
      </c>
      <c r="N15" s="55"/>
    </row>
    <row r="16" spans="1:15" ht="15.75" customHeight="1" x14ac:dyDescent="0.25">
      <c r="A16" s="43" t="s">
        <v>62</v>
      </c>
      <c r="B16" s="43" t="s">
        <v>69</v>
      </c>
      <c r="C16" s="53">
        <v>27</v>
      </c>
      <c r="D16" s="110">
        <v>23</v>
      </c>
      <c r="E16" s="53">
        <v>24</v>
      </c>
      <c r="F16" s="53">
        <v>1</v>
      </c>
      <c r="G16" s="74">
        <f t="shared" si="0"/>
        <v>24</v>
      </c>
      <c r="H16" s="54">
        <v>6</v>
      </c>
      <c r="I16" s="54">
        <v>5</v>
      </c>
      <c r="J16" s="68">
        <f t="shared" si="3"/>
        <v>0.33333333333333331</v>
      </c>
      <c r="K16" s="69">
        <f t="shared" si="4"/>
        <v>144</v>
      </c>
      <c r="L16" s="70">
        <f t="shared" si="5"/>
        <v>4.8</v>
      </c>
      <c r="M16" s="68">
        <f t="shared" si="6"/>
        <v>432</v>
      </c>
      <c r="N16" s="55"/>
    </row>
    <row r="17" spans="1:14" ht="15.75" customHeight="1" x14ac:dyDescent="0.25">
      <c r="A17" s="43" t="s">
        <v>62</v>
      </c>
      <c r="B17" s="43" t="s">
        <v>72</v>
      </c>
      <c r="C17" s="53">
        <v>24</v>
      </c>
      <c r="D17" s="110">
        <v>33</v>
      </c>
      <c r="E17" s="53">
        <v>24</v>
      </c>
      <c r="F17" s="53">
        <v>1</v>
      </c>
      <c r="G17" s="74">
        <f t="shared" si="0"/>
        <v>24</v>
      </c>
      <c r="H17" s="54">
        <v>6</v>
      </c>
      <c r="I17" s="54">
        <v>5</v>
      </c>
      <c r="J17" s="68">
        <f t="shared" si="3"/>
        <v>0.33333333333333331</v>
      </c>
      <c r="K17" s="69">
        <f t="shared" si="4"/>
        <v>144</v>
      </c>
      <c r="L17" s="70">
        <f t="shared" si="5"/>
        <v>4.8</v>
      </c>
      <c r="M17" s="68">
        <f t="shared" si="6"/>
        <v>432</v>
      </c>
      <c r="N17" s="55"/>
    </row>
    <row r="18" spans="1:14" ht="15.75" customHeight="1" x14ac:dyDescent="0.25">
      <c r="A18" s="53" t="s">
        <v>62</v>
      </c>
      <c r="B18" s="43" t="s">
        <v>71</v>
      </c>
      <c r="C18" s="53">
        <v>24</v>
      </c>
      <c r="D18" s="53">
        <v>21</v>
      </c>
      <c r="E18" s="53">
        <v>24</v>
      </c>
      <c r="F18" s="53">
        <v>1</v>
      </c>
      <c r="G18" s="74">
        <f t="shared" si="0"/>
        <v>24</v>
      </c>
      <c r="H18" s="54">
        <v>6</v>
      </c>
      <c r="I18" s="54">
        <v>5</v>
      </c>
      <c r="J18" s="68">
        <f t="shared" si="3"/>
        <v>0.33333333333333331</v>
      </c>
      <c r="K18" s="69">
        <f t="shared" si="4"/>
        <v>144</v>
      </c>
      <c r="L18" s="70">
        <f t="shared" si="5"/>
        <v>4.8</v>
      </c>
      <c r="M18" s="68">
        <f t="shared" si="6"/>
        <v>432</v>
      </c>
      <c r="N18" s="55"/>
    </row>
    <row r="19" spans="1:14" ht="15.75" customHeight="1" x14ac:dyDescent="0.25">
      <c r="A19" s="53"/>
      <c r="B19" s="4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3"/>
        <v>0</v>
      </c>
      <c r="K19" s="69">
        <f t="shared" si="4"/>
        <v>0</v>
      </c>
      <c r="L19" s="70">
        <f t="shared" si="5"/>
        <v>0</v>
      </c>
      <c r="M19" s="68" t="e">
        <f t="shared" si="6"/>
        <v>#DIV/0!</v>
      </c>
      <c r="N19" s="55"/>
    </row>
    <row r="20" spans="1:14" ht="15.75" customHeight="1" x14ac:dyDescent="0.25">
      <c r="A20" s="53"/>
      <c r="B20" s="4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3"/>
        <v>0</v>
      </c>
      <c r="K20" s="69">
        <f t="shared" si="4"/>
        <v>0</v>
      </c>
      <c r="L20" s="70">
        <f t="shared" si="5"/>
        <v>0</v>
      </c>
      <c r="M20" s="68" t="e">
        <f t="shared" si="6"/>
        <v>#DIV/0!</v>
      </c>
      <c r="N20" s="55"/>
    </row>
    <row r="21" spans="1:14" ht="15.75" customHeight="1" x14ac:dyDescent="0.25">
      <c r="A21" s="53"/>
      <c r="B21" s="4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3"/>
        <v>0</v>
      </c>
      <c r="K21" s="69">
        <f t="shared" si="4"/>
        <v>0</v>
      </c>
      <c r="L21" s="70">
        <f t="shared" si="5"/>
        <v>0</v>
      </c>
      <c r="M21" s="68" t="e">
        <f t="shared" si="6"/>
        <v>#DIV/0!</v>
      </c>
      <c r="N21" s="55"/>
    </row>
    <row r="22" spans="1:14" ht="15.75" customHeight="1" x14ac:dyDescent="0.25">
      <c r="A22" s="53"/>
      <c r="B22" s="4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3"/>
        <v>0</v>
      </c>
      <c r="K22" s="69">
        <f t="shared" si="4"/>
        <v>0</v>
      </c>
      <c r="L22" s="70">
        <f t="shared" si="5"/>
        <v>0</v>
      </c>
      <c r="M22" s="68" t="e">
        <f t="shared" si="6"/>
        <v>#DIV/0!</v>
      </c>
      <c r="N22" s="55"/>
    </row>
    <row r="23" spans="1:14" ht="15.75" customHeight="1" x14ac:dyDescent="0.25">
      <c r="A23" s="53"/>
      <c r="B23" s="43"/>
      <c r="C23" s="53"/>
      <c r="D23" s="53"/>
      <c r="E23" s="53"/>
      <c r="F23" s="53"/>
      <c r="G23" s="74">
        <f t="shared" si="0"/>
        <v>0</v>
      </c>
      <c r="H23" s="54"/>
      <c r="I23" s="54"/>
      <c r="J23" s="68">
        <f t="shared" si="3"/>
        <v>0</v>
      </c>
      <c r="K23" s="69">
        <f t="shared" si="4"/>
        <v>0</v>
      </c>
      <c r="L23" s="70">
        <f t="shared" si="5"/>
        <v>0</v>
      </c>
      <c r="M23" s="68" t="e">
        <f t="shared" si="6"/>
        <v>#DIV/0!</v>
      </c>
      <c r="N23" s="55"/>
    </row>
    <row r="24" spans="1:14" ht="15.75" customHeight="1" x14ac:dyDescent="0.25">
      <c r="A24" s="43"/>
      <c r="B24" s="53"/>
      <c r="C24" s="53"/>
      <c r="D24" s="53"/>
      <c r="E24" s="53"/>
      <c r="F24" s="53"/>
      <c r="G24" s="74">
        <f t="shared" si="0"/>
        <v>0</v>
      </c>
      <c r="H24" s="54"/>
      <c r="I24" s="54"/>
      <c r="J24" s="68">
        <f t="shared" si="3"/>
        <v>0</v>
      </c>
      <c r="K24" s="69">
        <f t="shared" si="4"/>
        <v>0</v>
      </c>
      <c r="L24" s="70">
        <f t="shared" si="5"/>
        <v>0</v>
      </c>
      <c r="M24" s="68" t="e">
        <f t="shared" si="6"/>
        <v>#DIV/0!</v>
      </c>
      <c r="N24" s="55"/>
    </row>
    <row r="25" spans="1:14" ht="15.75" customHeight="1" x14ac:dyDescent="0.25">
      <c r="A25" s="43"/>
      <c r="B25" s="53"/>
      <c r="C25" s="53"/>
      <c r="D25" s="53"/>
      <c r="E25" s="53"/>
      <c r="F25" s="53"/>
      <c r="G25" s="74">
        <f t="shared" si="0"/>
        <v>0</v>
      </c>
      <c r="H25" s="54"/>
      <c r="I25" s="54"/>
      <c r="J25" s="68">
        <f t="shared" si="3"/>
        <v>0</v>
      </c>
      <c r="K25" s="69">
        <f t="shared" si="4"/>
        <v>0</v>
      </c>
      <c r="L25" s="70">
        <f t="shared" si="5"/>
        <v>0</v>
      </c>
      <c r="M25" s="68" t="e">
        <f t="shared" si="6"/>
        <v>#DIV/0!</v>
      </c>
      <c r="N25" s="55"/>
    </row>
    <row r="26" spans="1:14" ht="15.75" customHeight="1" x14ac:dyDescent="0.25">
      <c r="A26" s="43"/>
      <c r="B26" s="43"/>
      <c r="C26" s="53"/>
      <c r="D26" s="53"/>
      <c r="E26" s="53"/>
      <c r="F26" s="53"/>
      <c r="G26" s="74">
        <f t="shared" si="0"/>
        <v>0</v>
      </c>
      <c r="H26" s="54"/>
      <c r="I26" s="54"/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0"/>
        <v>0</v>
      </c>
      <c r="H27" s="54"/>
      <c r="I27" s="54"/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3"/>
        <v>0</v>
      </c>
      <c r="K30" s="69">
        <f t="shared" si="4"/>
        <v>0</v>
      </c>
      <c r="L30" s="70">
        <f t="shared" si="5"/>
        <v>0</v>
      </c>
      <c r="M30" s="68" t="e">
        <f t="shared" si="6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ref="G32:G36" si="7">E32*F32</f>
        <v>0</v>
      </c>
      <c r="H32" s="54"/>
      <c r="I32" s="54"/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7"/>
        <v>0</v>
      </c>
      <c r="H33" s="54"/>
      <c r="I33" s="54"/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7"/>
        <v>0</v>
      </c>
      <c r="H34" s="54"/>
      <c r="I34" s="54"/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7"/>
        <v>0</v>
      </c>
      <c r="H35" s="54"/>
      <c r="I35" s="54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3"/>
        <v>0</v>
      </c>
      <c r="K36" s="69">
        <f t="shared" si="4"/>
        <v>0</v>
      </c>
      <c r="L36" s="70">
        <f t="shared" si="5"/>
        <v>0</v>
      </c>
      <c r="M36" s="68" t="e">
        <f t="shared" si="6"/>
        <v>#DIV/0!</v>
      </c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>
        <f t="shared" si="0"/>
        <v>0</v>
      </c>
      <c r="H37" s="54"/>
      <c r="I37" s="54"/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>
        <f t="shared" si="0"/>
        <v>0</v>
      </c>
      <c r="H38" s="54"/>
      <c r="I38" s="54"/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>
        <f t="shared" si="0"/>
        <v>0</v>
      </c>
      <c r="H39" s="54"/>
      <c r="I39" s="54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>
        <f t="shared" si="0"/>
        <v>0</v>
      </c>
      <c r="H40" s="54"/>
      <c r="I40" s="54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5"/>
    </row>
    <row r="41" spans="1:14" ht="15.75" customHeight="1" x14ac:dyDescent="0.25">
      <c r="A41" s="44"/>
      <c r="B41" s="44"/>
      <c r="C41" s="45"/>
      <c r="D41" s="45"/>
      <c r="E41" s="53"/>
      <c r="F41" s="53"/>
      <c r="G41" s="74">
        <f t="shared" si="0"/>
        <v>0</v>
      </c>
      <c r="H41" s="54"/>
      <c r="I41" s="45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5"/>
    </row>
    <row r="42" spans="1:14" ht="15.75" customHeight="1" x14ac:dyDescent="0.25">
      <c r="A42" s="43"/>
      <c r="B42" s="53"/>
      <c r="C42" s="53"/>
      <c r="D42" s="53"/>
      <c r="E42" s="53"/>
      <c r="F42" s="53"/>
      <c r="G42" s="74">
        <f t="shared" si="0"/>
        <v>0</v>
      </c>
      <c r="H42" s="54"/>
      <c r="I42" s="54"/>
      <c r="J42" s="68">
        <f t="shared" si="3"/>
        <v>0</v>
      </c>
      <c r="K42" s="69">
        <f t="shared" si="4"/>
        <v>0</v>
      </c>
      <c r="L42" s="70">
        <f t="shared" si="5"/>
        <v>0</v>
      </c>
      <c r="M42" s="68" t="e">
        <f t="shared" si="6"/>
        <v>#DIV/0!</v>
      </c>
      <c r="N42" s="55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H10" sqref="H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42578125" style="72" bestFit="1" customWidth="1"/>
    <col min="10" max="10" width="20" style="72" bestFit="1" customWidth="1"/>
    <col min="11" max="11" width="9.140625" style="72"/>
    <col min="12" max="12" width="15.42578125" style="72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7" t="s">
        <v>41</v>
      </c>
      <c r="I1" s="62" t="s">
        <v>42</v>
      </c>
      <c r="J1" s="63" t="s">
        <v>41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24</v>
      </c>
      <c r="E2" s="130" t="str">
        <f>'23-24 Summary'!C2</f>
        <v>ARHS/ARTS</v>
      </c>
      <c r="F2" s="130"/>
      <c r="G2" s="130"/>
      <c r="H2" s="13">
        <f>'23-24 Summary'!D2</f>
        <v>9</v>
      </c>
      <c r="I2" s="5">
        <f>SUM(I7:I42)</f>
        <v>4.0666666666666673</v>
      </c>
      <c r="J2" s="14">
        <f>SUM(J7:J42)</f>
        <v>2238</v>
      </c>
      <c r="K2" s="15">
        <f>SUM(K7:K42)</f>
        <v>74.599999999999994</v>
      </c>
      <c r="L2" s="15">
        <f>J2/I2</f>
        <v>550.32786885245889</v>
      </c>
    </row>
    <row r="3" spans="1:14" ht="19.5" customHeight="1" x14ac:dyDescent="0.25">
      <c r="A3" s="128"/>
      <c r="B3" s="129"/>
      <c r="C3" s="129"/>
      <c r="D3" s="129"/>
      <c r="E3" s="31"/>
      <c r="F3" s="122" t="s">
        <v>40</v>
      </c>
      <c r="G3" s="122"/>
      <c r="H3" s="123"/>
      <c r="I3" s="5">
        <f>'23-24 Summary'!D2-'Summer 23'!K2-'Fall 23'!J2-'Spring 24'!I2</f>
        <v>-6.6666666666668206E-2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4" t="s">
        <v>38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20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3">
      <c r="A7" s="53" t="s">
        <v>59</v>
      </c>
      <c r="B7" s="111" t="s">
        <v>73</v>
      </c>
      <c r="C7" s="53">
        <v>44</v>
      </c>
      <c r="D7" s="34">
        <v>50</v>
      </c>
      <c r="E7" s="53">
        <v>1</v>
      </c>
      <c r="F7" s="69">
        <f t="shared" ref="F7:F40" si="0">D7*E7</f>
        <v>50</v>
      </c>
      <c r="G7" s="85">
        <v>3</v>
      </c>
      <c r="H7" s="86">
        <v>3</v>
      </c>
      <c r="I7" s="68">
        <f t="shared" ref="I7" si="1">H7*E7/15</f>
        <v>0.2</v>
      </c>
      <c r="J7" s="69">
        <f t="shared" ref="J7" si="2">(F7*G7)</f>
        <v>150</v>
      </c>
      <c r="K7" s="70">
        <f>J7/30</f>
        <v>5</v>
      </c>
      <c r="L7" s="68">
        <f t="shared" ref="L7" si="3">J7/I7</f>
        <v>750</v>
      </c>
      <c r="M7" s="55"/>
    </row>
    <row r="8" spans="1:14" ht="15.75" customHeight="1" x14ac:dyDescent="0.3">
      <c r="A8" s="53" t="s">
        <v>59</v>
      </c>
      <c r="B8" s="111" t="s">
        <v>73</v>
      </c>
      <c r="C8" s="53">
        <v>44</v>
      </c>
      <c r="D8" s="34">
        <v>50</v>
      </c>
      <c r="E8" s="53">
        <v>1</v>
      </c>
      <c r="F8" s="69">
        <f t="shared" si="0"/>
        <v>50</v>
      </c>
      <c r="G8" s="85">
        <v>3</v>
      </c>
      <c r="H8" s="86">
        <v>3</v>
      </c>
      <c r="I8" s="68">
        <f t="shared" ref="I8:I42" si="4">H8*E8/15</f>
        <v>0.2</v>
      </c>
      <c r="J8" s="69">
        <f t="shared" ref="J8:J42" si="5">(F8*G8)</f>
        <v>150</v>
      </c>
      <c r="K8" s="70">
        <f t="shared" ref="K8:K42" si="6">J8/30</f>
        <v>5</v>
      </c>
      <c r="L8" s="68">
        <f t="shared" ref="L8:L42" si="7">J8/I8</f>
        <v>750</v>
      </c>
      <c r="M8" s="55"/>
    </row>
    <row r="9" spans="1:14" ht="15.75" customHeight="1" x14ac:dyDescent="0.3">
      <c r="A9" s="53" t="s">
        <v>59</v>
      </c>
      <c r="B9" s="111" t="s">
        <v>74</v>
      </c>
      <c r="C9" s="53">
        <v>44</v>
      </c>
      <c r="D9" s="34">
        <v>50</v>
      </c>
      <c r="E9" s="53">
        <v>2</v>
      </c>
      <c r="F9" s="69">
        <f t="shared" si="0"/>
        <v>100</v>
      </c>
      <c r="G9" s="85">
        <v>3</v>
      </c>
      <c r="H9" s="86">
        <v>3</v>
      </c>
      <c r="I9" s="68">
        <f>H9*E9/15</f>
        <v>0.4</v>
      </c>
      <c r="J9" s="69">
        <f t="shared" si="5"/>
        <v>300</v>
      </c>
      <c r="K9" s="70">
        <f t="shared" si="6"/>
        <v>10</v>
      </c>
      <c r="L9" s="68">
        <f t="shared" si="7"/>
        <v>750</v>
      </c>
      <c r="M9" s="55"/>
    </row>
    <row r="10" spans="1:14" ht="15.75" customHeight="1" x14ac:dyDescent="0.25">
      <c r="A10" s="53" t="s">
        <v>59</v>
      </c>
      <c r="B10" s="112" t="s">
        <v>82</v>
      </c>
      <c r="C10" s="53">
        <v>44</v>
      </c>
      <c r="D10" s="34">
        <v>50</v>
      </c>
      <c r="E10" s="53">
        <v>1</v>
      </c>
      <c r="F10" s="69">
        <f t="shared" si="0"/>
        <v>50</v>
      </c>
      <c r="G10" s="85">
        <v>3</v>
      </c>
      <c r="H10" s="86">
        <v>3</v>
      </c>
      <c r="I10" s="68">
        <f t="shared" si="4"/>
        <v>0.2</v>
      </c>
      <c r="J10" s="69">
        <f t="shared" si="5"/>
        <v>150</v>
      </c>
      <c r="K10" s="70">
        <f t="shared" si="6"/>
        <v>5</v>
      </c>
      <c r="L10" s="68">
        <f t="shared" si="7"/>
        <v>750</v>
      </c>
      <c r="M10" s="55"/>
    </row>
    <row r="11" spans="1:14" ht="15.75" customHeight="1" x14ac:dyDescent="0.25">
      <c r="A11" s="53" t="s">
        <v>59</v>
      </c>
      <c r="B11" s="112" t="s">
        <v>75</v>
      </c>
      <c r="C11" s="53">
        <v>44</v>
      </c>
      <c r="D11" s="53">
        <v>50</v>
      </c>
      <c r="E11" s="53">
        <v>1</v>
      </c>
      <c r="F11" s="69">
        <f t="shared" si="0"/>
        <v>50</v>
      </c>
      <c r="G11" s="85">
        <v>3</v>
      </c>
      <c r="H11" s="85">
        <v>3</v>
      </c>
      <c r="I11" s="68">
        <f t="shared" si="4"/>
        <v>0.2</v>
      </c>
      <c r="J11" s="69">
        <f t="shared" si="5"/>
        <v>150</v>
      </c>
      <c r="K11" s="70">
        <f t="shared" si="6"/>
        <v>5</v>
      </c>
      <c r="L11" s="68">
        <f t="shared" si="7"/>
        <v>750</v>
      </c>
      <c r="M11" s="55"/>
    </row>
    <row r="12" spans="1:14" ht="15.75" customHeight="1" x14ac:dyDescent="0.25">
      <c r="A12" s="53" t="s">
        <v>59</v>
      </c>
      <c r="B12" s="112" t="s">
        <v>83</v>
      </c>
      <c r="C12" s="53">
        <v>44</v>
      </c>
      <c r="D12" s="53">
        <v>50</v>
      </c>
      <c r="E12" s="53">
        <v>1</v>
      </c>
      <c r="F12" s="69">
        <f t="shared" si="0"/>
        <v>50</v>
      </c>
      <c r="G12" s="85">
        <v>3</v>
      </c>
      <c r="H12" s="85">
        <v>3</v>
      </c>
      <c r="I12" s="68">
        <f t="shared" si="4"/>
        <v>0.2</v>
      </c>
      <c r="J12" s="69">
        <f t="shared" si="5"/>
        <v>150</v>
      </c>
      <c r="K12" s="70">
        <f t="shared" si="6"/>
        <v>5</v>
      </c>
      <c r="L12" s="68">
        <f t="shared" si="7"/>
        <v>750</v>
      </c>
      <c r="M12" s="55"/>
    </row>
    <row r="13" spans="1:14" ht="15.75" customHeight="1" x14ac:dyDescent="0.25">
      <c r="A13" s="53" t="s">
        <v>62</v>
      </c>
      <c r="B13" s="53" t="s">
        <v>63</v>
      </c>
      <c r="C13" s="53">
        <v>24</v>
      </c>
      <c r="D13" s="53">
        <v>26</v>
      </c>
      <c r="E13" s="53">
        <v>3</v>
      </c>
      <c r="F13" s="69">
        <f t="shared" si="0"/>
        <v>78</v>
      </c>
      <c r="G13" s="85">
        <v>6</v>
      </c>
      <c r="H13" s="85">
        <v>5</v>
      </c>
      <c r="I13" s="68">
        <f t="shared" si="4"/>
        <v>1</v>
      </c>
      <c r="J13" s="69">
        <f t="shared" si="5"/>
        <v>468</v>
      </c>
      <c r="K13" s="70">
        <f t="shared" si="6"/>
        <v>15.6</v>
      </c>
      <c r="L13" s="68">
        <f t="shared" si="7"/>
        <v>468</v>
      </c>
      <c r="M13" s="55"/>
    </row>
    <row r="14" spans="1:14" ht="15.75" customHeight="1" x14ac:dyDescent="0.25">
      <c r="A14" s="35" t="s">
        <v>62</v>
      </c>
      <c r="B14" s="36" t="s">
        <v>77</v>
      </c>
      <c r="C14" s="53">
        <v>24</v>
      </c>
      <c r="D14" s="53">
        <v>24</v>
      </c>
      <c r="E14" s="53">
        <v>1</v>
      </c>
      <c r="F14" s="69">
        <f t="shared" si="0"/>
        <v>24</v>
      </c>
      <c r="G14" s="85">
        <v>6</v>
      </c>
      <c r="H14" s="85">
        <v>5</v>
      </c>
      <c r="I14" s="68">
        <f t="shared" si="4"/>
        <v>0.33333333333333331</v>
      </c>
      <c r="J14" s="69">
        <f t="shared" si="5"/>
        <v>144</v>
      </c>
      <c r="K14" s="70">
        <f t="shared" si="6"/>
        <v>4.8</v>
      </c>
      <c r="L14" s="68">
        <f t="shared" si="7"/>
        <v>432</v>
      </c>
      <c r="M14" s="55"/>
    </row>
    <row r="15" spans="1:14" ht="15.75" customHeight="1" x14ac:dyDescent="0.25">
      <c r="A15" s="37" t="s">
        <v>62</v>
      </c>
      <c r="B15" s="38" t="s">
        <v>78</v>
      </c>
      <c r="C15" s="53">
        <v>24</v>
      </c>
      <c r="D15" s="53">
        <v>24</v>
      </c>
      <c r="E15" s="53">
        <v>1</v>
      </c>
      <c r="F15" s="69">
        <f t="shared" si="0"/>
        <v>24</v>
      </c>
      <c r="G15" s="85">
        <v>6</v>
      </c>
      <c r="H15" s="85">
        <v>5</v>
      </c>
      <c r="I15" s="68">
        <f t="shared" si="4"/>
        <v>0.33333333333333331</v>
      </c>
      <c r="J15" s="69">
        <f t="shared" si="5"/>
        <v>144</v>
      </c>
      <c r="K15" s="70">
        <f t="shared" si="6"/>
        <v>4.8</v>
      </c>
      <c r="L15" s="68">
        <f t="shared" si="7"/>
        <v>432</v>
      </c>
      <c r="M15" s="55"/>
    </row>
    <row r="16" spans="1:14" ht="15.75" customHeight="1" x14ac:dyDescent="0.25">
      <c r="A16" s="37" t="s">
        <v>62</v>
      </c>
      <c r="B16" s="38" t="s">
        <v>79</v>
      </c>
      <c r="C16" s="53">
        <v>24</v>
      </c>
      <c r="D16" s="53">
        <v>24</v>
      </c>
      <c r="E16" s="53">
        <v>1</v>
      </c>
      <c r="F16" s="69">
        <f t="shared" si="0"/>
        <v>24</v>
      </c>
      <c r="G16" s="85">
        <v>6</v>
      </c>
      <c r="H16" s="85">
        <v>5</v>
      </c>
      <c r="I16" s="68">
        <f t="shared" si="4"/>
        <v>0.33333333333333331</v>
      </c>
      <c r="J16" s="69">
        <f t="shared" si="5"/>
        <v>144</v>
      </c>
      <c r="K16" s="70">
        <f t="shared" si="6"/>
        <v>4.8</v>
      </c>
      <c r="L16" s="68">
        <f t="shared" si="7"/>
        <v>432</v>
      </c>
      <c r="M16" s="55"/>
    </row>
    <row r="17" spans="1:13" ht="15.75" customHeight="1" x14ac:dyDescent="0.25">
      <c r="A17" s="37" t="s">
        <v>62</v>
      </c>
      <c r="B17" s="38" t="s">
        <v>68</v>
      </c>
      <c r="C17" s="53">
        <v>24</v>
      </c>
      <c r="D17" s="53">
        <v>24</v>
      </c>
      <c r="E17" s="53">
        <v>1</v>
      </c>
      <c r="F17" s="69">
        <f t="shared" si="0"/>
        <v>24</v>
      </c>
      <c r="G17" s="85">
        <v>6</v>
      </c>
      <c r="H17" s="85">
        <v>5</v>
      </c>
      <c r="I17" s="68">
        <f t="shared" si="4"/>
        <v>0.33333333333333331</v>
      </c>
      <c r="J17" s="69">
        <f t="shared" si="5"/>
        <v>144</v>
      </c>
      <c r="K17" s="70">
        <f t="shared" si="6"/>
        <v>4.8</v>
      </c>
      <c r="L17" s="68">
        <f t="shared" si="7"/>
        <v>432</v>
      </c>
      <c r="M17" s="55"/>
    </row>
    <row r="18" spans="1:13" ht="15.75" customHeight="1" x14ac:dyDescent="0.25">
      <c r="A18" s="37" t="s">
        <v>62</v>
      </c>
      <c r="B18" s="38" t="s">
        <v>70</v>
      </c>
      <c r="C18" s="53">
        <v>24</v>
      </c>
      <c r="D18" s="53">
        <v>24</v>
      </c>
      <c r="E18" s="53">
        <v>1</v>
      </c>
      <c r="F18" s="69">
        <f t="shared" si="0"/>
        <v>24</v>
      </c>
      <c r="G18" s="85">
        <v>0</v>
      </c>
      <c r="H18" s="85">
        <v>0</v>
      </c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 t="s">
        <v>81</v>
      </c>
    </row>
    <row r="19" spans="1:13" ht="15.75" customHeight="1" x14ac:dyDescent="0.25">
      <c r="A19" s="43" t="s">
        <v>62</v>
      </c>
      <c r="B19" s="43" t="s">
        <v>69</v>
      </c>
      <c r="C19" s="53">
        <v>24</v>
      </c>
      <c r="D19" s="110">
        <v>24</v>
      </c>
      <c r="E19" s="53">
        <v>1</v>
      </c>
      <c r="F19" s="69">
        <f t="shared" si="0"/>
        <v>24</v>
      </c>
      <c r="G19" s="85">
        <v>6</v>
      </c>
      <c r="H19" s="85">
        <v>5</v>
      </c>
      <c r="I19" s="68">
        <f t="shared" si="4"/>
        <v>0.33333333333333331</v>
      </c>
      <c r="J19" s="69">
        <f t="shared" si="5"/>
        <v>144</v>
      </c>
      <c r="K19" s="70">
        <f t="shared" si="6"/>
        <v>4.8</v>
      </c>
      <c r="L19" s="68">
        <f t="shared" si="7"/>
        <v>432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6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E2" sqref="E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39</v>
      </c>
      <c r="C2" s="11" t="s">
        <v>57</v>
      </c>
      <c r="D2" s="106">
        <v>9</v>
      </c>
      <c r="E2" s="5">
        <f>SUM('Summer 23'!K2,'Fall 23'!J2,'Spring 24'!I2)</f>
        <v>9.0666666666666682</v>
      </c>
      <c r="F2" s="5">
        <f>SUM('Summer 23'!L2,'Fall 23'!K2,'Spring 24'!J2)</f>
        <v>5034</v>
      </c>
      <c r="G2" s="5">
        <f>SUM('Summer 23'!M2,'Fall 23'!L2,'Spring 24'!K2)</f>
        <v>167.79999999999998</v>
      </c>
      <c r="H2" s="7">
        <f>F2/E2</f>
        <v>555.22058823529403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/>
    </row>
    <row r="6" spans="1:14" ht="15.75" thickBot="1" x14ac:dyDescent="0.3">
      <c r="A6" s="61"/>
      <c r="B6" s="61"/>
      <c r="D6" s="61"/>
      <c r="E6" s="104" t="s">
        <v>44</v>
      </c>
      <c r="F6" s="104" t="s">
        <v>45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5">
        <v>0.62</v>
      </c>
      <c r="F7" s="105">
        <v>1.44</v>
      </c>
    </row>
    <row r="8" spans="1:14" x14ac:dyDescent="0.25">
      <c r="D8" s="101" t="s">
        <v>12</v>
      </c>
      <c r="E8" s="105">
        <v>16.559999999999999</v>
      </c>
      <c r="F8" s="105">
        <v>30</v>
      </c>
    </row>
    <row r="9" spans="1:14" x14ac:dyDescent="0.25">
      <c r="D9" s="101" t="s">
        <v>35</v>
      </c>
      <c r="E9" s="105">
        <v>804.44</v>
      </c>
      <c r="F9" s="105">
        <v>633.33000000000004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/>
      <c r="F13"/>
      <c r="G13"/>
    </row>
    <row r="16" spans="1:14" x14ac:dyDescent="0.25">
      <c r="E16" s="135" t="s">
        <v>58</v>
      </c>
      <c r="F16" s="135"/>
      <c r="G16" s="135"/>
    </row>
    <row r="17" spans="4:7" ht="15.75" thickBot="1" x14ac:dyDescent="0.3">
      <c r="E17" s="103" t="s">
        <v>34</v>
      </c>
      <c r="F17" s="103" t="s">
        <v>35</v>
      </c>
      <c r="G17" s="103" t="s">
        <v>12</v>
      </c>
    </row>
    <row r="18" spans="4:7" x14ac:dyDescent="0.25">
      <c r="D18" s="101" t="s">
        <v>37</v>
      </c>
      <c r="E18" s="108">
        <v>7.15</v>
      </c>
      <c r="F18" s="108">
        <v>449.54</v>
      </c>
      <c r="G18" s="108">
        <v>103.81</v>
      </c>
    </row>
    <row r="19" spans="4:7" x14ac:dyDescent="0.25">
      <c r="D19" s="101" t="s">
        <v>29</v>
      </c>
      <c r="E19" s="108">
        <v>7.36</v>
      </c>
      <c r="F19" s="108">
        <v>530.39</v>
      </c>
      <c r="G19" s="108">
        <v>125.65</v>
      </c>
    </row>
    <row r="20" spans="4:7" x14ac:dyDescent="0.25">
      <c r="D20" s="101" t="s">
        <v>33</v>
      </c>
      <c r="E20" s="108">
        <v>8.5</v>
      </c>
      <c r="F20" s="108">
        <v>533.49</v>
      </c>
      <c r="G20" s="108">
        <v>148.72999999999999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42578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7" t="s">
        <v>41</v>
      </c>
      <c r="K1" s="62" t="s">
        <v>48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39</v>
      </c>
      <c r="G2" s="139" t="str">
        <f>'23-24 Summary'!C2</f>
        <v>ARHS/ARTS</v>
      </c>
      <c r="H2" s="139"/>
      <c r="I2" s="139"/>
      <c r="J2" s="13">
        <f>'23-24 Summary'!D2</f>
        <v>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38"/>
      <c r="B3" s="138"/>
      <c r="C3" s="138"/>
      <c r="D3" s="138"/>
      <c r="E3" s="138"/>
      <c r="F3" s="138"/>
      <c r="G3" s="31"/>
      <c r="H3" s="122" t="s">
        <v>40</v>
      </c>
      <c r="I3" s="122"/>
      <c r="J3" s="123"/>
      <c r="K3" s="5">
        <f>'23-24 Summary'!D2-'Proposed Additions'!K2-'Fall 23'!J2-'Spring 24'!I2-'Summer 23'!K2</f>
        <v>-6.6666666666667984E-2</v>
      </c>
      <c r="L3" s="16"/>
      <c r="M3" s="17"/>
      <c r="N3" s="17"/>
    </row>
    <row r="4" spans="1:15" ht="19.5" customHeight="1" x14ac:dyDescent="0.25">
      <c r="A4" s="140" t="s">
        <v>6</v>
      </c>
      <c r="B4" s="140"/>
      <c r="C4" s="140"/>
      <c r="D4" s="140"/>
      <c r="E4" s="140"/>
      <c r="F4" s="140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41" t="s">
        <v>84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3"/>
    </row>
    <row r="18" spans="1:15" x14ac:dyDescent="0.25">
      <c r="A18" s="144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5">
      <c r="A19" s="144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5">
      <c r="A20" s="144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5">
      <c r="A21" s="147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9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2022-11-10T17:14:33Z</cp:lastPrinted>
  <dcterms:created xsi:type="dcterms:W3CDTF">2013-10-25T01:46:28Z</dcterms:created>
  <dcterms:modified xsi:type="dcterms:W3CDTF">2022-12-06T00:30:54Z</dcterms:modified>
</cp:coreProperties>
</file>